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Nube\Dropbox\AUTOBUSES\Seguros\2021-2023\2. Publicación\"/>
    </mc:Choice>
  </mc:AlternateContent>
  <xr:revisionPtr revIDLastSave="0" documentId="13_ncr:1_{57FE32DE-99C1-4341-A625-014D81D169F5}" xr6:coauthVersionLast="46" xr6:coauthVersionMax="46" xr10:uidLastSave="{00000000-0000-0000-0000-000000000000}"/>
  <bookViews>
    <workbookView xWindow="-108" yWindow="-108" windowWidth="23256" windowHeight="12576" xr2:uid="{33C6C942-7209-4821-B2A4-6CE9437054FC}"/>
  </bookViews>
  <sheets>
    <sheet name="OfertaEconómica" sheetId="1" r:id="rId1"/>
  </sheets>
  <definedNames>
    <definedName name="_xlnm.Print_Area" localSheetId="0">OfertaEconómica!$A$1:$J$30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H17" i="1"/>
  <c r="F17" i="1"/>
  <c r="D17" i="1"/>
  <c r="D19" i="1" s="1"/>
  <c r="D21" i="1" s="1"/>
  <c r="J9" i="1"/>
  <c r="J19" i="1" s="1"/>
  <c r="J21" i="1" s="1"/>
  <c r="H9" i="1"/>
  <c r="H19" i="1" s="1"/>
  <c r="H21" i="1" s="1"/>
  <c r="F9" i="1"/>
  <c r="F19" i="1" s="1"/>
  <c r="F21" i="1" s="1"/>
  <c r="D9" i="1"/>
  <c r="D23" i="1" l="1"/>
</calcChain>
</file>

<file path=xl/sharedStrings.xml><?xml version="1.0" encoding="utf-8"?>
<sst xmlns="http://schemas.openxmlformats.org/spreadsheetml/2006/main" count="40" uniqueCount="40">
  <si>
    <t>COBERTURAS BÁSICAS (90 puntos)</t>
  </si>
  <si>
    <t>Autobús</t>
  </si>
  <si>
    <t>Microbús</t>
  </si>
  <si>
    <t>Furgoneta</t>
  </si>
  <si>
    <t>Turismo</t>
  </si>
  <si>
    <t>Garantías por vehículo</t>
  </si>
  <si>
    <t>RCO</t>
  </si>
  <si>
    <t>Seguro de Responsabilidad Civil Obligatoria</t>
  </si>
  <si>
    <t>RCV</t>
  </si>
  <si>
    <t>Seguro de Responsabilidad Civil Voluntaria</t>
  </si>
  <si>
    <t>DYR</t>
  </si>
  <si>
    <t>Defensa Jurídica, Consitución de Fianzas y Reclamación de Daños</t>
  </si>
  <si>
    <t>SOVI</t>
  </si>
  <si>
    <t>Seguro Obligatorio de Pasajeros</t>
  </si>
  <si>
    <t>ASV</t>
  </si>
  <si>
    <t>Asistencia en viaje</t>
  </si>
  <si>
    <t>Prima Neta</t>
  </si>
  <si>
    <t>Impuestos por vehículo</t>
  </si>
  <si>
    <t>FNG</t>
  </si>
  <si>
    <t>Fondo Nacional de Garantía</t>
  </si>
  <si>
    <t>DGS</t>
  </si>
  <si>
    <t>Dirección General de Seguros</t>
  </si>
  <si>
    <t>IPS</t>
  </si>
  <si>
    <t>Impuesto sobre Primas de Seguro</t>
  </si>
  <si>
    <t>CONS</t>
  </si>
  <si>
    <t xml:space="preserve">Consorcio </t>
  </si>
  <si>
    <t>CONSO DA</t>
  </si>
  <si>
    <t>Consorcio Daños Materiales</t>
  </si>
  <si>
    <t>OTROS</t>
  </si>
  <si>
    <t>Otros no especificados con anterioridad</t>
  </si>
  <si>
    <t>Total Impuestos</t>
  </si>
  <si>
    <t>Prima Total por vehículo</t>
  </si>
  <si>
    <t>Unidades</t>
  </si>
  <si>
    <t>Prima Total FLOTA</t>
  </si>
  <si>
    <t>MEJORAS (Marque las ofertadas sin coste añadido para EMTUSA)</t>
  </si>
  <si>
    <t>Puntuación</t>
  </si>
  <si>
    <t>Coste por fraccionamiento de pago mensual de póliza anual</t>
  </si>
  <si>
    <t>Mejora del plazo requerido para peritaciones en las instalaciones de EMTUSA (72 h)</t>
  </si>
  <si>
    <t>En caso afirmativo, indique plazo máximo de atención:</t>
  </si>
  <si>
    <t>Asesoramiento por multas de tráfico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</si>
</sst>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4" tint="0.39997558519241921"/>
      </left>
      <right style="thin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0" fillId="0" borderId="3" xfId="0" applyNumberFormat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4" borderId="0" xfId="0" applyFont="1" applyFill="1"/>
    <xf numFmtId="164" fontId="2" fillId="4" borderId="3" xfId="0" applyNumberFormat="1" applyFont="1" applyFill="1" applyBorder="1"/>
    <xf numFmtId="0" fontId="1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3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0" fillId="0" borderId="11" xfId="0" applyBorder="1"/>
    <xf numFmtId="0" fontId="3" fillId="2" borderId="5" xfId="0" applyFont="1" applyFill="1" applyBorder="1"/>
    <xf numFmtId="0" fontId="3" fillId="2" borderId="3" xfId="0" applyFont="1" applyFill="1" applyBorder="1" applyAlignment="1">
      <alignment horizontal="center"/>
    </xf>
    <xf numFmtId="0" fontId="0" fillId="0" borderId="12" xfId="0" applyBorder="1"/>
    <xf numFmtId="164" fontId="6" fillId="0" borderId="13" xfId="0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164" fontId="6" fillId="0" borderId="15" xfId="0" applyNumberFormat="1" applyFont="1" applyBorder="1" applyAlignment="1">
      <alignment horizontal="right"/>
    </xf>
    <xf numFmtId="0" fontId="4" fillId="2" borderId="0" xfId="0" applyFont="1" applyFill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/>
    <xf numFmtId="0" fontId="7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98081-6C98-4DC1-B190-0A30562A6CAC}">
  <dimension ref="A1:K30"/>
  <sheetViews>
    <sheetView tabSelected="1" defaultGridColor="0" colorId="9" workbookViewId="0">
      <selection sqref="A1:J30"/>
    </sheetView>
  </sheetViews>
  <sheetFormatPr baseColWidth="10" defaultRowHeight="14.4" x14ac:dyDescent="0.3"/>
  <cols>
    <col min="2" max="2" width="57.109375" customWidth="1"/>
    <col min="3" max="3" width="5.109375" customWidth="1"/>
    <col min="5" max="5" width="5.109375" customWidth="1"/>
    <col min="7" max="7" width="5.109375" customWidth="1"/>
    <col min="9" max="9" width="5.109375" customWidth="1"/>
    <col min="10" max="10" width="12.88671875" bestFit="1" customWidth="1"/>
  </cols>
  <sheetData>
    <row r="1" spans="1:11" ht="18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x14ac:dyDescent="0.3">
      <c r="C2" s="2"/>
      <c r="D2" s="2" t="s">
        <v>1</v>
      </c>
      <c r="E2" s="2"/>
      <c r="F2" s="2" t="s">
        <v>2</v>
      </c>
      <c r="G2" s="2"/>
      <c r="H2" s="2" t="s">
        <v>3</v>
      </c>
      <c r="I2" s="2"/>
      <c r="J2" s="2" t="s">
        <v>4</v>
      </c>
    </row>
    <row r="3" spans="1:11" x14ac:dyDescent="0.3">
      <c r="A3" s="3"/>
      <c r="B3" s="3" t="s">
        <v>5</v>
      </c>
      <c r="C3" s="3"/>
      <c r="D3" s="3"/>
      <c r="E3" s="4"/>
      <c r="F3" s="3"/>
      <c r="G3" s="3"/>
      <c r="H3" s="3"/>
      <c r="I3" s="3"/>
      <c r="J3" s="3"/>
    </row>
    <row r="4" spans="1:11" x14ac:dyDescent="0.3">
      <c r="A4" t="s">
        <v>6</v>
      </c>
      <c r="B4" t="s">
        <v>7</v>
      </c>
      <c r="C4" s="5"/>
      <c r="D4" s="6">
        <v>0</v>
      </c>
      <c r="E4" s="7"/>
      <c r="F4" s="6">
        <v>0</v>
      </c>
      <c r="G4" s="7"/>
      <c r="H4" s="6">
        <v>0</v>
      </c>
      <c r="I4" s="7"/>
      <c r="J4" s="6">
        <v>0</v>
      </c>
    </row>
    <row r="5" spans="1:11" x14ac:dyDescent="0.3">
      <c r="A5" t="s">
        <v>8</v>
      </c>
      <c r="B5" t="s">
        <v>9</v>
      </c>
      <c r="C5" s="8"/>
      <c r="D5" s="6">
        <v>0</v>
      </c>
      <c r="E5" s="9"/>
      <c r="F5" s="6">
        <v>0</v>
      </c>
      <c r="G5" s="9"/>
      <c r="H5" s="6">
        <v>0</v>
      </c>
      <c r="I5" s="9"/>
      <c r="J5" s="6">
        <v>0</v>
      </c>
    </row>
    <row r="6" spans="1:11" x14ac:dyDescent="0.3">
      <c r="A6" t="s">
        <v>10</v>
      </c>
      <c r="B6" t="s">
        <v>11</v>
      </c>
      <c r="C6" s="8"/>
      <c r="D6" s="6">
        <v>0</v>
      </c>
      <c r="E6" s="9"/>
      <c r="F6" s="6">
        <v>0</v>
      </c>
      <c r="G6" s="9"/>
      <c r="H6" s="6">
        <v>0</v>
      </c>
      <c r="I6" s="9"/>
      <c r="J6" s="6">
        <v>0</v>
      </c>
    </row>
    <row r="7" spans="1:11" x14ac:dyDescent="0.3">
      <c r="A7" t="s">
        <v>12</v>
      </c>
      <c r="B7" t="s">
        <v>13</v>
      </c>
      <c r="C7" s="8"/>
      <c r="D7" s="6">
        <v>0</v>
      </c>
      <c r="E7" s="9"/>
      <c r="F7" s="6">
        <v>0</v>
      </c>
      <c r="G7" s="9"/>
      <c r="H7" s="6">
        <v>0</v>
      </c>
      <c r="I7" s="9"/>
      <c r="J7" s="6">
        <v>0</v>
      </c>
    </row>
    <row r="8" spans="1:11" x14ac:dyDescent="0.3">
      <c r="A8" t="s">
        <v>14</v>
      </c>
      <c r="B8" t="s">
        <v>15</v>
      </c>
      <c r="C8" s="10"/>
      <c r="D8" s="6">
        <v>0</v>
      </c>
      <c r="E8" s="11"/>
      <c r="F8" s="6">
        <v>0</v>
      </c>
      <c r="G8" s="11"/>
      <c r="H8" s="6">
        <v>0</v>
      </c>
      <c r="I8" s="11"/>
      <c r="J8" s="6">
        <v>0</v>
      </c>
    </row>
    <row r="9" spans="1:11" x14ac:dyDescent="0.3">
      <c r="B9" s="12" t="s">
        <v>16</v>
      </c>
      <c r="C9" s="10"/>
      <c r="D9" s="13">
        <f>SUM(D4:D8)</f>
        <v>0</v>
      </c>
      <c r="E9" s="14"/>
      <c r="F9" s="13">
        <f>SUM(F4:F8)</f>
        <v>0</v>
      </c>
      <c r="G9" s="15"/>
      <c r="H9" s="13">
        <f>SUM(H4:H8)</f>
        <v>0</v>
      </c>
      <c r="I9" s="15"/>
      <c r="J9" s="13">
        <f>SUM(J4:J8)</f>
        <v>0</v>
      </c>
    </row>
    <row r="10" spans="1:11" x14ac:dyDescent="0.3">
      <c r="A10" s="3"/>
      <c r="B10" s="3" t="s">
        <v>17</v>
      </c>
      <c r="C10" s="4"/>
      <c r="D10" s="3"/>
      <c r="E10" s="4"/>
      <c r="F10" s="3"/>
      <c r="G10" s="3"/>
      <c r="H10" s="3"/>
      <c r="I10" s="3"/>
      <c r="J10" s="3"/>
    </row>
    <row r="11" spans="1:11" x14ac:dyDescent="0.3">
      <c r="A11" t="s">
        <v>18</v>
      </c>
      <c r="B11" t="s">
        <v>19</v>
      </c>
      <c r="C11" s="8"/>
      <c r="D11" s="6">
        <v>0</v>
      </c>
      <c r="E11" s="9"/>
      <c r="F11" s="6">
        <v>0</v>
      </c>
      <c r="G11" s="9"/>
      <c r="H11" s="6">
        <v>0</v>
      </c>
      <c r="I11" s="9"/>
      <c r="J11" s="6">
        <v>0</v>
      </c>
      <c r="K11" s="16"/>
    </row>
    <row r="12" spans="1:11" x14ac:dyDescent="0.3">
      <c r="A12" t="s">
        <v>20</v>
      </c>
      <c r="B12" t="s">
        <v>21</v>
      </c>
      <c r="C12" s="8"/>
      <c r="D12" s="6">
        <v>0</v>
      </c>
      <c r="E12" s="9"/>
      <c r="F12" s="6">
        <v>0</v>
      </c>
      <c r="G12" s="9"/>
      <c r="H12" s="6">
        <v>0</v>
      </c>
      <c r="I12" s="9"/>
      <c r="J12" s="6">
        <v>0</v>
      </c>
      <c r="K12" s="17"/>
    </row>
    <row r="13" spans="1:11" x14ac:dyDescent="0.3">
      <c r="A13" t="s">
        <v>22</v>
      </c>
      <c r="B13" t="s">
        <v>23</v>
      </c>
      <c r="C13" s="8"/>
      <c r="D13" s="6">
        <v>0</v>
      </c>
      <c r="E13" s="9"/>
      <c r="F13" s="6">
        <v>0</v>
      </c>
      <c r="G13" s="9"/>
      <c r="H13" s="6">
        <v>0</v>
      </c>
      <c r="I13" s="9"/>
      <c r="J13" s="6">
        <v>0</v>
      </c>
      <c r="K13" s="17"/>
    </row>
    <row r="14" spans="1:11" x14ac:dyDescent="0.3">
      <c r="A14" t="s">
        <v>24</v>
      </c>
      <c r="B14" t="s">
        <v>25</v>
      </c>
      <c r="C14" s="8"/>
      <c r="D14" s="6">
        <v>0</v>
      </c>
      <c r="E14" s="9"/>
      <c r="F14" s="6">
        <v>0</v>
      </c>
      <c r="G14" s="9"/>
      <c r="H14" s="6">
        <v>0</v>
      </c>
      <c r="I14" s="9"/>
      <c r="J14" s="6">
        <v>0</v>
      </c>
      <c r="K14" s="17"/>
    </row>
    <row r="15" spans="1:11" x14ac:dyDescent="0.3">
      <c r="A15" t="s">
        <v>26</v>
      </c>
      <c r="B15" t="s">
        <v>27</v>
      </c>
      <c r="C15" s="8"/>
      <c r="D15" s="6">
        <v>0</v>
      </c>
      <c r="E15" s="9"/>
      <c r="F15" s="6">
        <v>0</v>
      </c>
      <c r="G15" s="9"/>
      <c r="H15" s="6">
        <v>0</v>
      </c>
      <c r="I15" s="9"/>
      <c r="J15" s="6">
        <v>0</v>
      </c>
      <c r="K15" s="17"/>
    </row>
    <row r="16" spans="1:11" x14ac:dyDescent="0.3">
      <c r="A16" t="s">
        <v>28</v>
      </c>
      <c r="B16" t="s">
        <v>29</v>
      </c>
      <c r="C16" s="8"/>
      <c r="D16" s="6">
        <v>0</v>
      </c>
      <c r="E16" s="9"/>
      <c r="F16" s="6">
        <v>0</v>
      </c>
      <c r="G16" s="9"/>
      <c r="H16" s="6">
        <v>0</v>
      </c>
      <c r="I16" s="9"/>
      <c r="J16" s="6">
        <v>0</v>
      </c>
      <c r="K16" s="17"/>
    </row>
    <row r="17" spans="1:11" x14ac:dyDescent="0.3">
      <c r="B17" s="12" t="s">
        <v>30</v>
      </c>
      <c r="C17" s="18"/>
      <c r="D17" s="13">
        <f>SUM(D11:D16)</f>
        <v>0</v>
      </c>
      <c r="E17" s="19"/>
      <c r="F17" s="13">
        <f>SUM(F11:F16)</f>
        <v>0</v>
      </c>
      <c r="G17" s="19"/>
      <c r="H17" s="13">
        <f>SUM(H11:H16)</f>
        <v>0</v>
      </c>
      <c r="I17" s="19"/>
      <c r="J17" s="13">
        <f>SUM(J11:J16)</f>
        <v>0</v>
      </c>
      <c r="K17" s="17"/>
    </row>
    <row r="18" spans="1:11" x14ac:dyDescent="0.3">
      <c r="J18" s="20"/>
      <c r="K18" s="17"/>
    </row>
    <row r="19" spans="1:11" x14ac:dyDescent="0.3">
      <c r="A19" s="3"/>
      <c r="B19" s="3" t="s">
        <v>31</v>
      </c>
      <c r="C19" s="21"/>
      <c r="D19" s="6">
        <f>D9+D17</f>
        <v>0</v>
      </c>
      <c r="E19" s="22"/>
      <c r="F19" s="6">
        <f>F9+F17</f>
        <v>0</v>
      </c>
      <c r="G19" s="22"/>
      <c r="H19" s="6">
        <f>H9+H17</f>
        <v>0</v>
      </c>
      <c r="I19" s="22"/>
      <c r="J19" s="6">
        <f>J9+J17</f>
        <v>0</v>
      </c>
      <c r="K19" s="23"/>
    </row>
    <row r="21" spans="1:11" x14ac:dyDescent="0.3">
      <c r="B21" t="s">
        <v>32</v>
      </c>
      <c r="C21" s="8">
        <v>42</v>
      </c>
      <c r="D21" s="6">
        <f>D19*C21</f>
        <v>0</v>
      </c>
      <c r="E21" s="22">
        <v>1</v>
      </c>
      <c r="F21" s="6">
        <f>F19*E21</f>
        <v>0</v>
      </c>
      <c r="G21" s="22">
        <v>3</v>
      </c>
      <c r="H21" s="6">
        <f>H19*G21</f>
        <v>0</v>
      </c>
      <c r="I21" s="22">
        <v>2</v>
      </c>
      <c r="J21" s="6">
        <f>J19*I21</f>
        <v>0</v>
      </c>
    </row>
    <row r="22" spans="1:11" ht="15" thickBot="1" x14ac:dyDescent="0.35"/>
    <row r="23" spans="1:11" ht="18.600000000000001" thickBot="1" x14ac:dyDescent="0.4">
      <c r="A23" s="3"/>
      <c r="B23" s="3" t="s">
        <v>33</v>
      </c>
      <c r="C23" s="21"/>
      <c r="D23" s="24">
        <f>SUM(D21,F21,H21,J21)</f>
        <v>0</v>
      </c>
      <c r="E23" s="25"/>
      <c r="F23" s="26"/>
    </row>
    <row r="27" spans="1:11" ht="18.600000000000001" thickBot="1" x14ac:dyDescent="0.4">
      <c r="A27" s="1" t="s">
        <v>34</v>
      </c>
      <c r="B27" s="1"/>
      <c r="C27" s="1"/>
      <c r="D27" s="1"/>
      <c r="E27" s="1"/>
      <c r="F27" s="1"/>
      <c r="G27" s="1"/>
      <c r="H27" s="1"/>
      <c r="I27" s="1"/>
      <c r="J27" s="27" t="s">
        <v>35</v>
      </c>
    </row>
    <row r="28" spans="1:11" ht="15" thickBot="1" x14ac:dyDescent="0.35">
      <c r="A28" t="s">
        <v>36</v>
      </c>
      <c r="C28" s="28"/>
      <c r="D28" s="29"/>
      <c r="J28" s="30">
        <v>5</v>
      </c>
    </row>
    <row r="29" spans="1:11" x14ac:dyDescent="0.3">
      <c r="A29" t="s">
        <v>37</v>
      </c>
      <c r="C29" s="31"/>
      <c r="D29" s="32" t="s">
        <v>38</v>
      </c>
      <c r="I29" s="31"/>
      <c r="J29" s="33">
        <v>4</v>
      </c>
    </row>
    <row r="30" spans="1:11" x14ac:dyDescent="0.3">
      <c r="A30" t="s">
        <v>39</v>
      </c>
      <c r="C30" s="31"/>
      <c r="J30" s="33">
        <v>1</v>
      </c>
    </row>
  </sheetData>
  <mergeCells count="4">
    <mergeCell ref="A1:J1"/>
    <mergeCell ref="D23:F23"/>
    <mergeCell ref="A27:I27"/>
    <mergeCell ref="C28:D28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&amp;L&amp;"-,Negrita"&amp;14EMTUSA -Huelva&amp;C&amp;"-,Negrita"&amp;12Formulario oferta ECONÓMICA&amp;R&amp;"-,Negrita"&amp;12Dpto. de Contratación
Exp. 1/2021 "Seguros Flota"</oddHeader>
    <oddFooter>&amp;L&amp;F&amp;CPág &amp;P // &amp;N&amp;R&amp;D&amp;"  "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OfertaEconómica</vt:lpstr>
      <vt:lpstr>OfertaEconómica!Área_de_impresión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Redondo</dc:creator>
  <cp:lastModifiedBy>José Redondo</cp:lastModifiedBy>
  <cp:lastPrinted>2021-02-24T11:54:09Z</cp:lastPrinted>
  <dcterms:created xsi:type="dcterms:W3CDTF">2021-02-24T11:48:28Z</dcterms:created>
  <dcterms:modified xsi:type="dcterms:W3CDTF">2021-02-24T11:54:28Z</dcterms:modified>
</cp:coreProperties>
</file>